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Examples\Visualization\Excel\"/>
    </mc:Choice>
  </mc:AlternateContent>
  <xr:revisionPtr revIDLastSave="0" documentId="13_ncr:1_{D2051EE5-A2CB-46C5-BDB3-D3F69150AC8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5" l="1"/>
  <c r="B3" i="5"/>
  <c r="A3" i="5"/>
  <c r="A5" i="4"/>
  <c r="B5" i="4"/>
  <c r="B4" i="4"/>
  <c r="A4" i="4"/>
  <c r="B3" i="4"/>
  <c r="A3" i="4"/>
  <c r="B8" i="4"/>
  <c r="A9" i="4"/>
  <c r="B8" i="5" s="1"/>
  <c r="A10" i="4"/>
  <c r="B9" i="5" s="1"/>
  <c r="A11" i="4"/>
  <c r="B10" i="5" s="1"/>
  <c r="A12" i="4"/>
  <c r="B11" i="5" s="1"/>
  <c r="A13" i="4"/>
  <c r="B12" i="5" s="1"/>
  <c r="A14" i="4"/>
  <c r="B13" i="5" s="1"/>
  <c r="A15" i="4"/>
  <c r="B14" i="5" s="1"/>
  <c r="A16" i="4"/>
  <c r="B15" i="5" s="1"/>
  <c r="A17" i="4"/>
  <c r="B16" i="5" s="1"/>
  <c r="A18" i="4"/>
  <c r="B17" i="5" s="1"/>
  <c r="A19" i="4"/>
  <c r="B18" i="5" s="1"/>
  <c r="A20" i="4"/>
  <c r="B19" i="5" s="1"/>
  <c r="A21" i="4"/>
  <c r="B20" i="5" s="1"/>
  <c r="A22" i="4"/>
  <c r="B21" i="5" s="1"/>
  <c r="A23" i="4"/>
  <c r="B22" i="5" s="1"/>
  <c r="A24" i="4"/>
  <c r="B23" i="5" s="1"/>
  <c r="A25" i="4"/>
  <c r="B24" i="5" s="1"/>
  <c r="A26" i="4"/>
  <c r="B25" i="5" s="1"/>
  <c r="A27" i="4"/>
  <c r="B26" i="5" s="1"/>
  <c r="A28" i="4"/>
  <c r="B27" i="5" s="1"/>
  <c r="A29" i="4"/>
  <c r="B28" i="5" s="1"/>
  <c r="A30" i="4"/>
  <c r="B29" i="5" s="1"/>
  <c r="A31" i="4"/>
  <c r="B30" i="5" s="1"/>
  <c r="A32" i="4"/>
  <c r="B31" i="5" s="1"/>
  <c r="A33" i="4"/>
  <c r="B32" i="5" s="1"/>
  <c r="A34" i="4"/>
  <c r="B33" i="5" s="1"/>
  <c r="A35" i="4"/>
  <c r="B34" i="5" s="1"/>
  <c r="A36" i="4"/>
  <c r="B35" i="5" s="1"/>
  <c r="A37" i="4"/>
  <c r="B36" i="5" s="1"/>
  <c r="A38" i="4"/>
  <c r="B37" i="5" s="1"/>
  <c r="A39" i="4"/>
  <c r="B38" i="5" s="1"/>
  <c r="A40" i="4"/>
  <c r="B39" i="5" s="1"/>
  <c r="A41" i="4"/>
  <c r="B40" i="5" s="1"/>
  <c r="A42" i="4"/>
  <c r="B41" i="5" s="1"/>
  <c r="A43" i="4"/>
  <c r="B42" i="5" s="1"/>
  <c r="A44" i="4"/>
  <c r="B43" i="5" s="1"/>
  <c r="A45" i="4"/>
  <c r="B44" i="5" s="1"/>
  <c r="A46" i="4"/>
  <c r="B45" i="5" s="1"/>
  <c r="A47" i="4"/>
  <c r="B46" i="5" s="1"/>
  <c r="A48" i="4"/>
  <c r="B47" i="5" s="1"/>
  <c r="A8" i="4"/>
  <c r="B7" i="5" s="1"/>
  <c r="A3" i="3"/>
  <c r="B3" i="3"/>
  <c r="A4" i="3"/>
  <c r="B4" i="3"/>
  <c r="D29" i="3" s="1"/>
  <c r="A5" i="3"/>
  <c r="B5" i="3"/>
  <c r="A2" i="3"/>
  <c r="B2" i="3"/>
  <c r="B11" i="3" l="1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C12" i="3" l="1"/>
  <c r="E12" i="3" s="1"/>
  <c r="F12" i="3" s="1"/>
  <c r="G12" i="3" s="1"/>
  <c r="B11" i="4" s="1"/>
  <c r="C11" i="4" s="1"/>
  <c r="C16" i="3"/>
  <c r="E16" i="3" s="1"/>
  <c r="C20" i="3"/>
  <c r="E20" i="3" s="1"/>
  <c r="F20" i="3" s="1"/>
  <c r="G20" i="3" s="1"/>
  <c r="B19" i="4" s="1"/>
  <c r="C19" i="4" s="1"/>
  <c r="C24" i="3"/>
  <c r="E24" i="3" s="1"/>
  <c r="F24" i="3" s="1"/>
  <c r="G24" i="3" s="1"/>
  <c r="B23" i="4" s="1"/>
  <c r="C23" i="4" s="1"/>
  <c r="C28" i="3"/>
  <c r="E28" i="3" s="1"/>
  <c r="F28" i="3" s="1"/>
  <c r="G28" i="3" s="1"/>
  <c r="B27" i="4" s="1"/>
  <c r="C27" i="4" s="1"/>
  <c r="C32" i="3"/>
  <c r="E32" i="3" s="1"/>
  <c r="F32" i="3" s="1"/>
  <c r="G32" i="3" s="1"/>
  <c r="B31" i="4" s="1"/>
  <c r="C31" i="4" s="1"/>
  <c r="C36" i="3"/>
  <c r="E36" i="3" s="1"/>
  <c r="F36" i="3" s="1"/>
  <c r="G36" i="3" s="1"/>
  <c r="B35" i="4" s="1"/>
  <c r="C35" i="4" s="1"/>
  <c r="C40" i="3"/>
  <c r="E40" i="3" s="1"/>
  <c r="F40" i="3" s="1"/>
  <c r="G40" i="3" s="1"/>
  <c r="B39" i="4" s="1"/>
  <c r="C39" i="4" s="1"/>
  <c r="C44" i="3"/>
  <c r="E44" i="3" s="1"/>
  <c r="C48" i="3"/>
  <c r="E48" i="3" s="1"/>
  <c r="F48" i="3" s="1"/>
  <c r="G48" i="3" s="1"/>
  <c r="B47" i="4" s="1"/>
  <c r="C47" i="4" s="1"/>
  <c r="C11" i="3"/>
  <c r="E11" i="3" s="1"/>
  <c r="F11" i="3" s="1"/>
  <c r="G11" i="3" s="1"/>
  <c r="B10" i="4" s="1"/>
  <c r="C10" i="4" s="1"/>
  <c r="C17" i="3"/>
  <c r="E17" i="3" s="1"/>
  <c r="F17" i="3" s="1"/>
  <c r="G17" i="3" s="1"/>
  <c r="B16" i="4" s="1"/>
  <c r="C16" i="4" s="1"/>
  <c r="C22" i="3"/>
  <c r="E22" i="3" s="1"/>
  <c r="F22" i="3" s="1"/>
  <c r="G22" i="3" s="1"/>
  <c r="B21" i="4" s="1"/>
  <c r="C21" i="4" s="1"/>
  <c r="C27" i="3"/>
  <c r="E27" i="3" s="1"/>
  <c r="F27" i="3" s="1"/>
  <c r="G27" i="3" s="1"/>
  <c r="B26" i="4" s="1"/>
  <c r="C26" i="4" s="1"/>
  <c r="C33" i="3"/>
  <c r="E33" i="3" s="1"/>
  <c r="F33" i="3" s="1"/>
  <c r="G33" i="3" s="1"/>
  <c r="B32" i="4" s="1"/>
  <c r="C32" i="4" s="1"/>
  <c r="C38" i="3"/>
  <c r="E38" i="3" s="1"/>
  <c r="F38" i="3" s="1"/>
  <c r="G38" i="3" s="1"/>
  <c r="B37" i="4" s="1"/>
  <c r="C37" i="4" s="1"/>
  <c r="C43" i="3"/>
  <c r="E43" i="3" s="1"/>
  <c r="F43" i="3" s="1"/>
  <c r="G43" i="3" s="1"/>
  <c r="B42" i="4" s="1"/>
  <c r="C42" i="4" s="1"/>
  <c r="C49" i="3"/>
  <c r="E49" i="3" s="1"/>
  <c r="F49" i="3" s="1"/>
  <c r="G49" i="3" s="1"/>
  <c r="B48" i="4" s="1"/>
  <c r="C48" i="4" s="1"/>
  <c r="C14" i="3"/>
  <c r="E14" i="3" s="1"/>
  <c r="F14" i="3" s="1"/>
  <c r="G14" i="3" s="1"/>
  <c r="B13" i="4" s="1"/>
  <c r="C13" i="4" s="1"/>
  <c r="C25" i="3"/>
  <c r="E25" i="3" s="1"/>
  <c r="F25" i="3" s="1"/>
  <c r="G25" i="3" s="1"/>
  <c r="B24" i="4" s="1"/>
  <c r="C24" i="4" s="1"/>
  <c r="C35" i="3"/>
  <c r="E35" i="3" s="1"/>
  <c r="F35" i="3" s="1"/>
  <c r="G35" i="3" s="1"/>
  <c r="B34" i="4" s="1"/>
  <c r="C34" i="4" s="1"/>
  <c r="C46" i="3"/>
  <c r="E46" i="3" s="1"/>
  <c r="F46" i="3" s="1"/>
  <c r="G46" i="3" s="1"/>
  <c r="B45" i="4" s="1"/>
  <c r="C45" i="4" s="1"/>
  <c r="C21" i="3"/>
  <c r="E21" i="3" s="1"/>
  <c r="F21" i="3" s="1"/>
  <c r="G21" i="3" s="1"/>
  <c r="B20" i="4" s="1"/>
  <c r="C20" i="4" s="1"/>
  <c r="C31" i="3"/>
  <c r="E31" i="3" s="1"/>
  <c r="F31" i="3" s="1"/>
  <c r="G31" i="3" s="1"/>
  <c r="B30" i="4" s="1"/>
  <c r="C30" i="4" s="1"/>
  <c r="C42" i="3"/>
  <c r="E42" i="3" s="1"/>
  <c r="F42" i="3" s="1"/>
  <c r="G42" i="3" s="1"/>
  <c r="B41" i="4" s="1"/>
  <c r="C41" i="4" s="1"/>
  <c r="C13" i="3"/>
  <c r="E13" i="3" s="1"/>
  <c r="F13" i="3" s="1"/>
  <c r="G13" i="3" s="1"/>
  <c r="B12" i="4" s="1"/>
  <c r="C12" i="4" s="1"/>
  <c r="C18" i="3"/>
  <c r="E18" i="3" s="1"/>
  <c r="F18" i="3" s="1"/>
  <c r="G18" i="3" s="1"/>
  <c r="B17" i="4" s="1"/>
  <c r="C17" i="4" s="1"/>
  <c r="C23" i="3"/>
  <c r="E23" i="3" s="1"/>
  <c r="F23" i="3" s="1"/>
  <c r="G23" i="3" s="1"/>
  <c r="B22" i="4" s="1"/>
  <c r="C22" i="4" s="1"/>
  <c r="C29" i="3"/>
  <c r="E29" i="3" s="1"/>
  <c r="F29" i="3" s="1"/>
  <c r="G29" i="3" s="1"/>
  <c r="B28" i="4" s="1"/>
  <c r="C28" i="4" s="1"/>
  <c r="C34" i="3"/>
  <c r="E34" i="3" s="1"/>
  <c r="F34" i="3" s="1"/>
  <c r="G34" i="3" s="1"/>
  <c r="B33" i="4" s="1"/>
  <c r="C33" i="4" s="1"/>
  <c r="C39" i="3"/>
  <c r="E39" i="3" s="1"/>
  <c r="F39" i="3" s="1"/>
  <c r="G39" i="3" s="1"/>
  <c r="B38" i="4" s="1"/>
  <c r="C38" i="4" s="1"/>
  <c r="C45" i="3"/>
  <c r="E45" i="3" s="1"/>
  <c r="F45" i="3" s="1"/>
  <c r="G45" i="3" s="1"/>
  <c r="B44" i="4" s="1"/>
  <c r="C44" i="4" s="1"/>
  <c r="C10" i="3"/>
  <c r="E10" i="3" s="1"/>
  <c r="F10" i="3" s="1"/>
  <c r="G10" i="3" s="1"/>
  <c r="B9" i="4" s="1"/>
  <c r="C9" i="4" s="1"/>
  <c r="D9" i="4" s="1"/>
  <c r="C19" i="3"/>
  <c r="E19" i="3" s="1"/>
  <c r="F19" i="3" s="1"/>
  <c r="G19" i="3" s="1"/>
  <c r="B18" i="4" s="1"/>
  <c r="C18" i="4" s="1"/>
  <c r="C30" i="3"/>
  <c r="E30" i="3" s="1"/>
  <c r="F30" i="3" s="1"/>
  <c r="G30" i="3" s="1"/>
  <c r="B29" i="4" s="1"/>
  <c r="C29" i="4" s="1"/>
  <c r="C41" i="3"/>
  <c r="E41" i="3" s="1"/>
  <c r="F41" i="3" s="1"/>
  <c r="G41" i="3" s="1"/>
  <c r="B40" i="4" s="1"/>
  <c r="C40" i="4" s="1"/>
  <c r="C15" i="3"/>
  <c r="E15" i="3" s="1"/>
  <c r="F15" i="3" s="1"/>
  <c r="G15" i="3" s="1"/>
  <c r="B14" i="4" s="1"/>
  <c r="C14" i="4" s="1"/>
  <c r="C26" i="3"/>
  <c r="E26" i="3" s="1"/>
  <c r="F26" i="3" s="1"/>
  <c r="G26" i="3" s="1"/>
  <c r="B25" i="4" s="1"/>
  <c r="C25" i="4" s="1"/>
  <c r="C37" i="3"/>
  <c r="E37" i="3" s="1"/>
  <c r="F37" i="3" s="1"/>
  <c r="G37" i="3" s="1"/>
  <c r="B36" i="4" s="1"/>
  <c r="C36" i="4" s="1"/>
  <c r="C47" i="3"/>
  <c r="E47" i="3" s="1"/>
  <c r="F47" i="3" s="1"/>
  <c r="G47" i="3" s="1"/>
  <c r="B46" i="4" s="1"/>
  <c r="C46" i="4" s="1"/>
  <c r="F44" i="3"/>
  <c r="G44" i="3" s="1"/>
  <c r="B43" i="4" s="1"/>
  <c r="C43" i="4" s="1"/>
  <c r="F16" i="3"/>
  <c r="G16" i="3" s="1"/>
  <c r="B15" i="4" s="1"/>
  <c r="C15" i="4" s="1"/>
  <c r="C8" i="5" l="1"/>
  <c r="D8" i="5" s="1"/>
  <c r="D10" i="4"/>
  <c r="D11" i="4" l="1"/>
  <c r="C9" i="5"/>
  <c r="D9" i="5" s="1"/>
  <c r="A9" i="5"/>
  <c r="A8" i="5"/>
  <c r="D12" i="4" l="1"/>
  <c r="C10" i="5"/>
  <c r="D10" i="5" s="1"/>
  <c r="A10" i="5" l="1"/>
  <c r="D13" i="4"/>
  <c r="C11" i="5"/>
  <c r="D11" i="5" s="1"/>
  <c r="D14" i="4" l="1"/>
  <c r="C12" i="5"/>
  <c r="D12" i="5" s="1"/>
  <c r="A11" i="5"/>
  <c r="D15" i="4" l="1"/>
  <c r="C13" i="5"/>
  <c r="D13" i="5" s="1"/>
  <c r="A12" i="5"/>
  <c r="D16" i="4" l="1"/>
  <c r="C14" i="5"/>
  <c r="D14" i="5" s="1"/>
  <c r="A13" i="5"/>
  <c r="D17" i="4" l="1"/>
  <c r="C15" i="5"/>
  <c r="D15" i="5" s="1"/>
  <c r="A14" i="5"/>
  <c r="D18" i="4" l="1"/>
  <c r="C16" i="5"/>
  <c r="D16" i="5" s="1"/>
  <c r="A16" i="5" s="1"/>
  <c r="A15" i="5"/>
  <c r="D19" i="4" l="1"/>
  <c r="C17" i="5"/>
  <c r="D17" i="5" s="1"/>
  <c r="A17" i="5" s="1"/>
  <c r="D20" i="4" l="1"/>
  <c r="C18" i="5"/>
  <c r="D18" i="5" s="1"/>
  <c r="A18" i="5" s="1"/>
  <c r="D21" i="4" l="1"/>
  <c r="C19" i="5"/>
  <c r="D19" i="5" s="1"/>
  <c r="A19" i="5" s="1"/>
  <c r="D22" i="4" l="1"/>
  <c r="C20" i="5"/>
  <c r="D20" i="5" s="1"/>
  <c r="A20" i="5" s="1"/>
  <c r="D23" i="4" l="1"/>
  <c r="C21" i="5"/>
  <c r="D21" i="5" s="1"/>
  <c r="A21" i="5" s="1"/>
  <c r="D24" i="4" l="1"/>
  <c r="C22" i="5"/>
  <c r="D22" i="5" s="1"/>
  <c r="A22" i="5" s="1"/>
  <c r="D25" i="4" l="1"/>
  <c r="C23" i="5"/>
  <c r="D23" i="5" s="1"/>
  <c r="A23" i="5" s="1"/>
  <c r="D26" i="4" l="1"/>
  <c r="C24" i="5"/>
  <c r="D24" i="5" s="1"/>
  <c r="A24" i="5" s="1"/>
  <c r="D27" i="4" l="1"/>
  <c r="C25" i="5"/>
  <c r="D25" i="5" s="1"/>
  <c r="A25" i="5" s="1"/>
  <c r="D28" i="4" l="1"/>
  <c r="C26" i="5"/>
  <c r="D26" i="5" s="1"/>
  <c r="A26" i="5" s="1"/>
  <c r="D29" i="4" l="1"/>
  <c r="C27" i="5"/>
  <c r="D27" i="5" s="1"/>
  <c r="A27" i="5" s="1"/>
  <c r="D30" i="4" l="1"/>
  <c r="C28" i="5"/>
  <c r="D28" i="5" s="1"/>
  <c r="A28" i="5" s="1"/>
  <c r="D31" i="4" l="1"/>
  <c r="C29" i="5"/>
  <c r="D29" i="5" s="1"/>
  <c r="A29" i="5" s="1"/>
  <c r="D32" i="4" l="1"/>
  <c r="C30" i="5"/>
  <c r="D30" i="5" s="1"/>
  <c r="A30" i="5" s="1"/>
  <c r="D33" i="4" l="1"/>
  <c r="C31" i="5"/>
  <c r="D31" i="5" s="1"/>
  <c r="A31" i="5" s="1"/>
  <c r="D34" i="4" l="1"/>
  <c r="C32" i="5"/>
  <c r="D32" i="5" s="1"/>
  <c r="A32" i="5" s="1"/>
  <c r="D35" i="4" l="1"/>
  <c r="C33" i="5"/>
  <c r="D33" i="5" s="1"/>
  <c r="A33" i="5" s="1"/>
  <c r="D36" i="4" l="1"/>
  <c r="C34" i="5"/>
  <c r="D34" i="5" s="1"/>
  <c r="A34" i="5" s="1"/>
  <c r="D37" i="4" l="1"/>
  <c r="C35" i="5"/>
  <c r="D35" i="5" s="1"/>
  <c r="A35" i="5" s="1"/>
  <c r="D38" i="4" l="1"/>
  <c r="C36" i="5"/>
  <c r="D36" i="5" s="1"/>
  <c r="A36" i="5" s="1"/>
  <c r="D39" i="4" l="1"/>
  <c r="C37" i="5"/>
  <c r="D37" i="5" s="1"/>
  <c r="A37" i="5" s="1"/>
  <c r="B18" i="1" s="1"/>
  <c r="D40" i="4" l="1"/>
  <c r="C38" i="5"/>
  <c r="D38" i="5" s="1"/>
  <c r="A38" i="5" s="1"/>
  <c r="D41" i="4" l="1"/>
  <c r="C39" i="5"/>
  <c r="D39" i="5" s="1"/>
  <c r="A39" i="5" s="1"/>
  <c r="D42" i="4" l="1"/>
  <c r="C40" i="5"/>
  <c r="D40" i="5" s="1"/>
  <c r="A40" i="5" s="1"/>
  <c r="D43" i="4" l="1"/>
  <c r="C41" i="5"/>
  <c r="D41" i="5" s="1"/>
  <c r="A41" i="5" s="1"/>
  <c r="D44" i="4" l="1"/>
  <c r="C42" i="5"/>
  <c r="D42" i="5" s="1"/>
  <c r="A42" i="5" s="1"/>
  <c r="D45" i="4" l="1"/>
  <c r="C43" i="5"/>
  <c r="D43" i="5" s="1"/>
  <c r="A43" i="5" s="1"/>
  <c r="D46" i="4" l="1"/>
  <c r="C44" i="5"/>
  <c r="D44" i="5" s="1"/>
  <c r="A44" i="5" s="1"/>
  <c r="D47" i="4" l="1"/>
  <c r="C45" i="5"/>
  <c r="D45" i="5" s="1"/>
  <c r="A45" i="5" s="1"/>
  <c r="D48" i="4" l="1"/>
  <c r="C47" i="5" s="1"/>
  <c r="D47" i="5" s="1"/>
  <c r="C46" i="5"/>
  <c r="D46" i="5" s="1"/>
  <c r="A46" i="5" s="1"/>
  <c r="A47" i="5" l="1"/>
</calcChain>
</file>

<file path=xl/sharedStrings.xml><?xml version="1.0" encoding="utf-8"?>
<sst xmlns="http://schemas.openxmlformats.org/spreadsheetml/2006/main" count="32" uniqueCount="29">
  <si>
    <t>Salary</t>
  </si>
  <si>
    <t>Inputs</t>
  </si>
  <si>
    <t>Savings Rate</t>
  </si>
  <si>
    <t>Interest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</si>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</sst>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Salary!$G$9</c:f>
              <c:strCache>
                <c:ptCount val="1"/>
                <c:pt idx="0">
                  <c:v>Salary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Salary!$A$10:$A$49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Salary!$G$10:$G$49</c:f>
              <c:numCache>
                <c:formatCode>"$"#,##0</c:formatCode>
                <c:ptCount val="40"/>
                <c:pt idx="0">
                  <c:v>61200</c:v>
                </c:pt>
                <c:pt idx="1">
                  <c:v>62424</c:v>
                </c:pt>
                <c:pt idx="2">
                  <c:v>63672.479999999996</c:v>
                </c:pt>
                <c:pt idx="3">
                  <c:v>64945.929599999996</c:v>
                </c:pt>
                <c:pt idx="4">
                  <c:v>76181.575420799985</c:v>
                </c:pt>
                <c:pt idx="5">
                  <c:v>77705.206929216001</c:v>
                </c:pt>
                <c:pt idx="6">
                  <c:v>79259.311067800299</c:v>
                </c:pt>
                <c:pt idx="7">
                  <c:v>80844.497289156323</c:v>
                </c:pt>
                <c:pt idx="8">
                  <c:v>82461.387234939451</c:v>
                </c:pt>
                <c:pt idx="9">
                  <c:v>96727.207226583952</c:v>
                </c:pt>
                <c:pt idx="10">
                  <c:v>98661.751371115621</c:v>
                </c:pt>
                <c:pt idx="11">
                  <c:v>100634.98639853795</c:v>
                </c:pt>
                <c:pt idx="12">
                  <c:v>102647.68612650871</c:v>
                </c:pt>
                <c:pt idx="13">
                  <c:v>104700.6398490389</c:v>
                </c:pt>
                <c:pt idx="14">
                  <c:v>122813.85054292256</c:v>
                </c:pt>
                <c:pt idx="15">
                  <c:v>125270.12755378104</c:v>
                </c:pt>
                <c:pt idx="16">
                  <c:v>127775.53010485666</c:v>
                </c:pt>
                <c:pt idx="17">
                  <c:v>130331.04070695378</c:v>
                </c:pt>
                <c:pt idx="18">
                  <c:v>132937.66152109287</c:v>
                </c:pt>
                <c:pt idx="19">
                  <c:v>155935.87696424194</c:v>
                </c:pt>
                <c:pt idx="20">
                  <c:v>159054.59450352675</c:v>
                </c:pt>
                <c:pt idx="21">
                  <c:v>162235.68639359731</c:v>
                </c:pt>
                <c:pt idx="22">
                  <c:v>165480.40012146923</c:v>
                </c:pt>
                <c:pt idx="23">
                  <c:v>168790.00812389862</c:v>
                </c:pt>
                <c:pt idx="24">
                  <c:v>197990.67952933308</c:v>
                </c:pt>
                <c:pt idx="25">
                  <c:v>201950.49311991976</c:v>
                </c:pt>
                <c:pt idx="26">
                  <c:v>205989.50298231811</c:v>
                </c:pt>
                <c:pt idx="27">
                  <c:v>210109.29304196453</c:v>
                </c:pt>
                <c:pt idx="28">
                  <c:v>214311.47890280379</c:v>
                </c:pt>
                <c:pt idx="29">
                  <c:v>251387.36475298885</c:v>
                </c:pt>
                <c:pt idx="30">
                  <c:v>256415.11204804858</c:v>
                </c:pt>
                <c:pt idx="31">
                  <c:v>261543.41428900958</c:v>
                </c:pt>
                <c:pt idx="32">
                  <c:v>266774.28257478977</c:v>
                </c:pt>
                <c:pt idx="33">
                  <c:v>272109.76822628558</c:v>
                </c:pt>
                <c:pt idx="34">
                  <c:v>319184.75812943286</c:v>
                </c:pt>
                <c:pt idx="35">
                  <c:v>325568.45329202153</c:v>
                </c:pt>
                <c:pt idx="36">
                  <c:v>332079.82235786197</c:v>
                </c:pt>
                <c:pt idx="37">
                  <c:v>338721.41880501929</c:v>
                </c:pt>
                <c:pt idx="38">
                  <c:v>345495.84718111949</c:v>
                </c:pt>
                <c:pt idx="39">
                  <c:v>405266.6287434533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F0-46FC-BE70-5A623297E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296696"/>
        <c:axId val="460310800"/>
      </c:lineChart>
      <c:catAx>
        <c:axId val="46029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10800"/>
        <c:crosses val="autoZero"/>
        <c:auto val="1"/>
        <c:lblAlgn val="ctr"/>
        <c:lblOffset val="100"/>
        <c:noMultiLvlLbl val="0"/>
      </c:catAx>
      <c:valAx>
        <c:axId val="460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296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Salary!$G$9</c:f>
              <c:strCache>
                <c:ptCount val="1"/>
                <c:pt idx="0">
                  <c:v>Salary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Salary!$A$10:$A$49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Salary!$G$10:$G$49</c:f>
              <c:numCache>
                <c:formatCode>"$"#,##0</c:formatCode>
                <c:ptCount val="40"/>
                <c:pt idx="0">
                  <c:v>61200</c:v>
                </c:pt>
                <c:pt idx="1">
                  <c:v>62424</c:v>
                </c:pt>
                <c:pt idx="2">
                  <c:v>63672.479999999996</c:v>
                </c:pt>
                <c:pt idx="3">
                  <c:v>64945.929599999996</c:v>
                </c:pt>
                <c:pt idx="4">
                  <c:v>76181.575420799985</c:v>
                </c:pt>
                <c:pt idx="5">
                  <c:v>77705.206929216001</c:v>
                </c:pt>
                <c:pt idx="6">
                  <c:v>79259.311067800299</c:v>
                </c:pt>
                <c:pt idx="7">
                  <c:v>80844.497289156323</c:v>
                </c:pt>
                <c:pt idx="8">
                  <c:v>82461.387234939451</c:v>
                </c:pt>
                <c:pt idx="9">
                  <c:v>96727.207226583952</c:v>
                </c:pt>
                <c:pt idx="10">
                  <c:v>98661.751371115621</c:v>
                </c:pt>
                <c:pt idx="11">
                  <c:v>100634.98639853795</c:v>
                </c:pt>
                <c:pt idx="12">
                  <c:v>102647.68612650871</c:v>
                </c:pt>
                <c:pt idx="13">
                  <c:v>104700.6398490389</c:v>
                </c:pt>
                <c:pt idx="14">
                  <c:v>122813.85054292256</c:v>
                </c:pt>
                <c:pt idx="15">
                  <c:v>125270.12755378104</c:v>
                </c:pt>
                <c:pt idx="16">
                  <c:v>127775.53010485666</c:v>
                </c:pt>
                <c:pt idx="17">
                  <c:v>130331.04070695378</c:v>
                </c:pt>
                <c:pt idx="18">
                  <c:v>132937.66152109287</c:v>
                </c:pt>
                <c:pt idx="19">
                  <c:v>155935.87696424194</c:v>
                </c:pt>
                <c:pt idx="20">
                  <c:v>159054.59450352675</c:v>
                </c:pt>
                <c:pt idx="21">
                  <c:v>162235.68639359731</c:v>
                </c:pt>
                <c:pt idx="22">
                  <c:v>165480.40012146923</c:v>
                </c:pt>
                <c:pt idx="23">
                  <c:v>168790.00812389862</c:v>
                </c:pt>
                <c:pt idx="24">
                  <c:v>197990.67952933308</c:v>
                </c:pt>
                <c:pt idx="25">
                  <c:v>201950.49311991976</c:v>
                </c:pt>
                <c:pt idx="26">
                  <c:v>205989.50298231811</c:v>
                </c:pt>
                <c:pt idx="27">
                  <c:v>210109.29304196453</c:v>
                </c:pt>
                <c:pt idx="28">
                  <c:v>214311.47890280379</c:v>
                </c:pt>
                <c:pt idx="29">
                  <c:v>251387.36475298885</c:v>
                </c:pt>
                <c:pt idx="30">
                  <c:v>256415.11204804858</c:v>
                </c:pt>
                <c:pt idx="31">
                  <c:v>261543.41428900958</c:v>
                </c:pt>
                <c:pt idx="32">
                  <c:v>266774.28257478977</c:v>
                </c:pt>
                <c:pt idx="33">
                  <c:v>272109.76822628558</c:v>
                </c:pt>
                <c:pt idx="34">
                  <c:v>319184.75812943286</c:v>
                </c:pt>
                <c:pt idx="35">
                  <c:v>325568.45329202153</c:v>
                </c:pt>
                <c:pt idx="36">
                  <c:v>332079.82235786197</c:v>
                </c:pt>
                <c:pt idx="37">
                  <c:v>338721.41880501929</c:v>
                </c:pt>
                <c:pt idx="38">
                  <c:v>345495.84718111949</c:v>
                </c:pt>
                <c:pt idx="39">
                  <c:v>405266.6287434533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6-4775-BE3C-ADCAF94E8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96696"/>
        <c:axId val="460310800"/>
      </c:areaChart>
      <c:catAx>
        <c:axId val="46029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10800"/>
        <c:crosses val="autoZero"/>
        <c:auto val="1"/>
        <c:lblAlgn val="ctr"/>
        <c:lblOffset val="100"/>
        <c:noMultiLvlLbl val="0"/>
      </c:catAx>
      <c:valAx>
        <c:axId val="460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296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Salary!$G$9</c:f>
              <c:strCache>
                <c:ptCount val="1"/>
                <c:pt idx="0">
                  <c:v>Salary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Salary!$A$10:$A$49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xVal>
          <c:yVal>
            <c:numRef>
              <c:f>Salary!$G$10:$G$49</c:f>
              <c:numCache>
                <c:formatCode>"$"#,##0</c:formatCode>
                <c:ptCount val="40"/>
                <c:pt idx="0">
                  <c:v>61200</c:v>
                </c:pt>
                <c:pt idx="1">
                  <c:v>62424</c:v>
                </c:pt>
                <c:pt idx="2">
                  <c:v>63672.479999999996</c:v>
                </c:pt>
                <c:pt idx="3">
                  <c:v>64945.929599999996</c:v>
                </c:pt>
                <c:pt idx="4">
                  <c:v>76181.575420799985</c:v>
                </c:pt>
                <c:pt idx="5">
                  <c:v>77705.206929216001</c:v>
                </c:pt>
                <c:pt idx="6">
                  <c:v>79259.311067800299</c:v>
                </c:pt>
                <c:pt idx="7">
                  <c:v>80844.497289156323</c:v>
                </c:pt>
                <c:pt idx="8">
                  <c:v>82461.387234939451</c:v>
                </c:pt>
                <c:pt idx="9">
                  <c:v>96727.207226583952</c:v>
                </c:pt>
                <c:pt idx="10">
                  <c:v>98661.751371115621</c:v>
                </c:pt>
                <c:pt idx="11">
                  <c:v>100634.98639853795</c:v>
                </c:pt>
                <c:pt idx="12">
                  <c:v>102647.68612650871</c:v>
                </c:pt>
                <c:pt idx="13">
                  <c:v>104700.6398490389</c:v>
                </c:pt>
                <c:pt idx="14">
                  <c:v>122813.85054292256</c:v>
                </c:pt>
                <c:pt idx="15">
                  <c:v>125270.12755378104</c:v>
                </c:pt>
                <c:pt idx="16">
                  <c:v>127775.53010485666</c:v>
                </c:pt>
                <c:pt idx="17">
                  <c:v>130331.04070695378</c:v>
                </c:pt>
                <c:pt idx="18">
                  <c:v>132937.66152109287</c:v>
                </c:pt>
                <c:pt idx="19">
                  <c:v>155935.87696424194</c:v>
                </c:pt>
                <c:pt idx="20">
                  <c:v>159054.59450352675</c:v>
                </c:pt>
                <c:pt idx="21">
                  <c:v>162235.68639359731</c:v>
                </c:pt>
                <c:pt idx="22">
                  <c:v>165480.40012146923</c:v>
                </c:pt>
                <c:pt idx="23">
                  <c:v>168790.00812389862</c:v>
                </c:pt>
                <c:pt idx="24">
                  <c:v>197990.67952933308</c:v>
                </c:pt>
                <c:pt idx="25">
                  <c:v>201950.49311991976</c:v>
                </c:pt>
                <c:pt idx="26">
                  <c:v>205989.50298231811</c:v>
                </c:pt>
                <c:pt idx="27">
                  <c:v>210109.29304196453</c:v>
                </c:pt>
                <c:pt idx="28">
                  <c:v>214311.47890280379</c:v>
                </c:pt>
                <c:pt idx="29">
                  <c:v>251387.36475298885</c:v>
                </c:pt>
                <c:pt idx="30">
                  <c:v>256415.11204804858</c:v>
                </c:pt>
                <c:pt idx="31">
                  <c:v>261543.41428900958</c:v>
                </c:pt>
                <c:pt idx="32">
                  <c:v>266774.28257478977</c:v>
                </c:pt>
                <c:pt idx="33">
                  <c:v>272109.76822628558</c:v>
                </c:pt>
                <c:pt idx="34">
                  <c:v>319184.75812943286</c:v>
                </c:pt>
                <c:pt idx="35">
                  <c:v>325568.45329202153</c:v>
                </c:pt>
                <c:pt idx="36">
                  <c:v>332079.82235786197</c:v>
                </c:pt>
                <c:pt idx="37">
                  <c:v>338721.41880501929</c:v>
                </c:pt>
                <c:pt idx="38">
                  <c:v>345495.84718111949</c:v>
                </c:pt>
                <c:pt idx="39">
                  <c:v>405266.6287434533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51-474F-9BC4-6DC8F699D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96696"/>
        <c:axId val="460310800"/>
      </c:scatterChart>
      <c:valAx>
        <c:axId val="46029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10800"/>
        <c:crosses val="autoZero"/>
        <c:crossBetween val="midCat"/>
      </c:valAx>
      <c:valAx>
        <c:axId val="460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296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Wealth!$D$8</c:f>
              <c:strCache>
                <c:ptCount val="1"/>
                <c:pt idx="0">
                  <c:v>Wealth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Wealth!$A$9:$A$48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Wealth!$D$9:$D$48</c:f>
              <c:numCache>
                <c:formatCode>"$"#,##0</c:formatCode>
                <c:ptCount val="40"/>
                <c:pt idx="0">
                  <c:v>15300</c:v>
                </c:pt>
                <c:pt idx="1">
                  <c:v>31671</c:v>
                </c:pt>
                <c:pt idx="2">
                  <c:v>49172.67</c:v>
                </c:pt>
                <c:pt idx="3">
                  <c:v>67867.785900000003</c:v>
                </c:pt>
                <c:pt idx="4">
                  <c:v>90306.569050199992</c:v>
                </c:pt>
                <c:pt idx="5">
                  <c:v>114248.19923501399</c:v>
                </c:pt>
                <c:pt idx="6">
                  <c:v>139775.43696371478</c:v>
                </c:pt>
                <c:pt idx="7">
                  <c:v>166975.3331341896</c:v>
                </c:pt>
                <c:pt idx="8">
                  <c:v>195939.44659963396</c:v>
                </c:pt>
                <c:pt idx="9">
                  <c:v>229918.22073626166</c:v>
                </c:pt>
                <c:pt idx="10">
                  <c:v>266079.56961585366</c:v>
                </c:pt>
                <c:pt idx="11">
                  <c:v>304542.29469628085</c:v>
                </c:pt>
                <c:pt idx="12">
                  <c:v>345431.33096272207</c:v>
                </c:pt>
                <c:pt idx="13">
                  <c:v>388878.05747311789</c:v>
                </c:pt>
                <c:pt idx="14">
                  <c:v>439025.42298250442</c:v>
                </c:pt>
                <c:pt idx="15">
                  <c:v>492294.22602007492</c:v>
                </c:pt>
                <c:pt idx="16">
                  <c:v>548852.81984729285</c:v>
                </c:pt>
                <c:pt idx="17">
                  <c:v>608878.22101639595</c:v>
                </c:pt>
                <c:pt idx="18">
                  <c:v>672556.54744748899</c:v>
                </c:pt>
                <c:pt idx="19">
                  <c:v>745168.3440609239</c:v>
                </c:pt>
                <c:pt idx="20">
                  <c:v>822190.40988985181</c:v>
                </c:pt>
                <c:pt idx="21">
                  <c:v>903858.85198274371</c:v>
                </c:pt>
                <c:pt idx="22">
                  <c:v>990421.89461224817</c:v>
                </c:pt>
                <c:pt idx="23">
                  <c:v>1082140.4913738354</c:v>
                </c:pt>
                <c:pt idx="24">
                  <c:v>1185745.1858248606</c:v>
                </c:pt>
                <c:pt idx="25">
                  <c:v>1295520.0683960835</c:v>
                </c:pt>
                <c:pt idx="26">
                  <c:v>1411793.4475614673</c:v>
                </c:pt>
                <c:pt idx="27">
                  <c:v>1534910.4432000318</c:v>
                </c:pt>
                <c:pt idx="28">
                  <c:v>1665233.8350857343</c:v>
                </c:pt>
                <c:pt idx="29">
                  <c:v>1811342.3680282685</c:v>
                </c:pt>
                <c:pt idx="30">
                  <c:v>1966013.2644416941</c:v>
                </c:pt>
                <c:pt idx="31">
                  <c:v>2129699.7812360311</c:v>
                </c:pt>
                <c:pt idx="32">
                  <c:v>2302878.3409415302</c:v>
                </c:pt>
                <c:pt idx="33">
                  <c:v>2486049.7000451782</c:v>
                </c:pt>
                <c:pt idx="34">
                  <c:v>2690148.3745797952</c:v>
                </c:pt>
                <c:pt idx="35">
                  <c:v>2906047.9066317906</c:v>
                </c:pt>
                <c:pt idx="36">
                  <c:v>3134370.2575528454</c:v>
                </c:pt>
                <c:pt idx="37">
                  <c:v>3375769.1251317426</c:v>
                </c:pt>
                <c:pt idx="38">
                  <c:v>3630931.5431836094</c:v>
                </c:pt>
                <c:pt idx="39">
                  <c:v>3913794.7775286534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81-4232-ADB9-0CDE1DE8D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1338032"/>
        <c:axId val="631340656"/>
      </c:lineChart>
      <c:catAx>
        <c:axId val="63133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340656"/>
        <c:crosses val="autoZero"/>
        <c:auto val="1"/>
        <c:lblAlgn val="ctr"/>
        <c:lblOffset val="100"/>
        <c:noMultiLvlLbl val="0"/>
      </c:catAx>
      <c:valAx>
        <c:axId val="63134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33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19050</xdr:rowOff>
    </xdr:from>
    <xdr:to>
      <xdr:col>11</xdr:col>
      <xdr:colOff>314325</xdr:colOff>
      <xdr:row>15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9FFB5E-DF44-4DC6-A8C7-AD29D5795E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533400</xdr:colOff>
      <xdr:row>1</xdr:row>
      <xdr:rowOff>0</xdr:rowOff>
    </xdr:from>
    <xdr:to>
      <xdr:col>19</xdr:col>
      <xdr:colOff>228600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074FEA-7677-451F-AFFE-253AA2B9B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381000</xdr:colOff>
      <xdr:row>0</xdr:row>
      <xdr:rowOff>276225</xdr:rowOff>
    </xdr:from>
    <xdr:to>
      <xdr:col>27</xdr:col>
      <xdr:colOff>76200</xdr:colOff>
      <xdr:row>15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A2BA2D-CD2D-4AF4-9B40-BC7B68EF8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16</xdr:row>
      <xdr:rowOff>47625</xdr:rowOff>
    </xdr:from>
    <xdr:to>
      <xdr:col>11</xdr:col>
      <xdr:colOff>323850</xdr:colOff>
      <xdr:row>30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724DE52-DFB5-426D-B2B9-44FA665DB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P20" sqref="P20"/>
    </sheetView>
  </sheetViews>
  <sheetFormatPr defaultRowHeight="15" x14ac:dyDescent="0.25"/>
  <cols>
    <col min="1" max="1" width="24.85546875" bestFit="1" customWidth="1"/>
    <col min="2" max="2" width="10.140625" bestFit="1" customWidth="1"/>
  </cols>
  <sheetData>
    <row r="1" spans="1:2" ht="23.25" x14ac:dyDescent="0.35">
      <c r="A1" s="30" t="s">
        <v>1</v>
      </c>
      <c r="B1" s="31"/>
    </row>
    <row r="2" spans="1:2" x14ac:dyDescent="0.25">
      <c r="A2" s="8" t="s">
        <v>11</v>
      </c>
      <c r="B2" s="3"/>
    </row>
    <row r="3" spans="1:2" x14ac:dyDescent="0.25">
      <c r="A3" s="4" t="s">
        <v>7</v>
      </c>
      <c r="B3" s="12">
        <v>60000</v>
      </c>
    </row>
    <row r="4" spans="1:2" x14ac:dyDescent="0.25">
      <c r="A4" s="4" t="s">
        <v>8</v>
      </c>
      <c r="B4" s="3">
        <v>5</v>
      </c>
    </row>
    <row r="5" spans="1:2" x14ac:dyDescent="0.25">
      <c r="A5" s="4" t="s">
        <v>9</v>
      </c>
      <c r="B5" s="5">
        <v>0.02</v>
      </c>
    </row>
    <row r="6" spans="1:2" x14ac:dyDescent="0.25">
      <c r="A6" s="4" t="s">
        <v>10</v>
      </c>
      <c r="B6" s="5">
        <v>0.15</v>
      </c>
    </row>
    <row r="7" spans="1:2" x14ac:dyDescent="0.25">
      <c r="A7" s="4"/>
      <c r="B7" s="3"/>
    </row>
    <row r="8" spans="1:2" x14ac:dyDescent="0.25">
      <c r="A8" s="8" t="s">
        <v>20</v>
      </c>
      <c r="B8" s="3"/>
    </row>
    <row r="9" spans="1:2" x14ac:dyDescent="0.25">
      <c r="A9" s="4" t="s">
        <v>2</v>
      </c>
      <c r="B9" s="5">
        <v>0.25</v>
      </c>
    </row>
    <row r="10" spans="1:2" x14ac:dyDescent="0.25">
      <c r="A10" s="4" t="s">
        <v>3</v>
      </c>
      <c r="B10" s="5">
        <v>0.05</v>
      </c>
    </row>
    <row r="11" spans="1:2" x14ac:dyDescent="0.25">
      <c r="A11" s="4"/>
      <c r="B11" s="5"/>
    </row>
    <row r="12" spans="1:2" x14ac:dyDescent="0.25">
      <c r="A12" s="8" t="s">
        <v>21</v>
      </c>
      <c r="B12" s="5"/>
    </row>
    <row r="13" spans="1:2" x14ac:dyDescent="0.25">
      <c r="A13" s="6" t="s">
        <v>4</v>
      </c>
      <c r="B13" s="13">
        <v>1500000</v>
      </c>
    </row>
    <row r="17" spans="1:2" ht="21" x14ac:dyDescent="0.35">
      <c r="A17" s="32" t="s">
        <v>5</v>
      </c>
      <c r="B17" s="33"/>
    </row>
    <row r="18" spans="1:2" x14ac:dyDescent="0.25">
      <c r="A18" s="6" t="s">
        <v>6</v>
      </c>
      <c r="B18" s="7">
        <f>VLOOKUP(1,Retirement!A8:B47,2)</f>
        <v>28</v>
      </c>
    </row>
  </sheetData>
  <mergeCells count="2">
    <mergeCell ref="A1:B1"/>
    <mergeCell ref="A17:B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workbookViewId="0">
      <selection activeCell="K6" sqref="K6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34" t="s">
        <v>1</v>
      </c>
      <c r="B1" s="35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36" t="s">
        <v>26</v>
      </c>
      <c r="B8" s="37"/>
      <c r="C8" s="37"/>
      <c r="D8" s="37"/>
      <c r="E8" s="37"/>
      <c r="F8" s="37"/>
      <c r="G8" s="38"/>
    </row>
    <row r="9" spans="1:11" ht="56.25" customHeight="1" x14ac:dyDescent="0.25">
      <c r="A9" s="22" t="s">
        <v>12</v>
      </c>
      <c r="B9" s="20" t="s">
        <v>13</v>
      </c>
      <c r="C9" s="20" t="s">
        <v>18</v>
      </c>
      <c r="D9" s="20" t="s">
        <v>14</v>
      </c>
      <c r="E9" s="20" t="s">
        <v>15</v>
      </c>
      <c r="F9" s="20" t="s">
        <v>16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A8" sqref="A8:D48"/>
    </sheetView>
  </sheetViews>
  <sheetFormatPr defaultRowHeight="15" x14ac:dyDescent="0.25"/>
  <cols>
    <col min="1" max="1" width="15.85546875" customWidth="1"/>
    <col min="2" max="2" width="11.140625" bestFit="1" customWidth="1"/>
    <col min="3" max="3" width="14.28515625" bestFit="1" customWidth="1"/>
    <col min="4" max="4" width="12.7109375" bestFit="1" customWidth="1"/>
  </cols>
  <sheetData>
    <row r="1" spans="1:4" ht="15.75" x14ac:dyDescent="0.25">
      <c r="A1" s="34" t="s">
        <v>1</v>
      </c>
      <c r="B1" s="35"/>
    </row>
    <row r="2" spans="1:4" ht="45" customHeight="1" x14ac:dyDescent="0.25">
      <c r="A2" s="39" t="s">
        <v>19</v>
      </c>
      <c r="B2" s="40"/>
    </row>
    <row r="3" spans="1:4" x14ac:dyDescent="0.25">
      <c r="A3" s="4" t="str">
        <f>'Inputs and Outputs'!A3</f>
        <v>Starting Salary</v>
      </c>
      <c r="B3" s="12">
        <f>'Inputs and Outputs'!B3</f>
        <v>60000</v>
      </c>
    </row>
    <row r="4" spans="1:4" x14ac:dyDescent="0.25">
      <c r="A4" s="4" t="str">
        <f>'Inputs and Outputs'!A9</f>
        <v>Savings Rate</v>
      </c>
      <c r="B4" s="10">
        <f>'Inputs and Outputs'!B9</f>
        <v>0.25</v>
      </c>
    </row>
    <row r="5" spans="1:4" x14ac:dyDescent="0.25">
      <c r="A5" s="6" t="str">
        <f>'Inputs and Outputs'!A10</f>
        <v>Interest</v>
      </c>
      <c r="B5" s="11">
        <f>'Inputs and Outputs'!B10</f>
        <v>0.05</v>
      </c>
    </row>
    <row r="6" spans="1:4" x14ac:dyDescent="0.25">
      <c r="B6" s="2"/>
    </row>
    <row r="7" spans="1:4" ht="15.75" x14ac:dyDescent="0.25">
      <c r="A7" s="36" t="s">
        <v>27</v>
      </c>
      <c r="B7" s="37"/>
      <c r="C7" s="37"/>
      <c r="D7" s="38"/>
    </row>
    <row r="8" spans="1:4" x14ac:dyDescent="0.25">
      <c r="A8" s="23" t="str">
        <f>Salary!A9</f>
        <v>Time</v>
      </c>
      <c r="B8" s="14" t="str">
        <f>Salary!G9</f>
        <v>Salary</v>
      </c>
      <c r="C8" s="14" t="s">
        <v>22</v>
      </c>
      <c r="D8" s="24" t="s">
        <v>17</v>
      </c>
    </row>
    <row r="9" spans="1:4" x14ac:dyDescent="0.25">
      <c r="A9" s="4">
        <f>Salary!A10</f>
        <v>1</v>
      </c>
      <c r="B9" s="25">
        <f>Salary!G10</f>
        <v>61200</v>
      </c>
      <c r="C9" s="25">
        <f>B9*$B$4</f>
        <v>15300</v>
      </c>
      <c r="D9" s="16">
        <f>C9</f>
        <v>15300</v>
      </c>
    </row>
    <row r="10" spans="1:4" x14ac:dyDescent="0.25">
      <c r="A10" s="4">
        <f>Salary!A11</f>
        <v>2</v>
      </c>
      <c r="B10" s="25">
        <f>Salary!G11</f>
        <v>62424</v>
      </c>
      <c r="C10" s="25">
        <f t="shared" ref="C10:C48" si="0">B10*$B$4</f>
        <v>15606</v>
      </c>
      <c r="D10" s="16">
        <f>D9*(1+$B$5)+C10</f>
        <v>31671</v>
      </c>
    </row>
    <row r="11" spans="1:4" x14ac:dyDescent="0.25">
      <c r="A11" s="4">
        <f>Salary!A12</f>
        <v>3</v>
      </c>
      <c r="B11" s="25">
        <f>Salary!G12</f>
        <v>63672.479999999996</v>
      </c>
      <c r="C11" s="25">
        <f t="shared" si="0"/>
        <v>15918.119999999999</v>
      </c>
      <c r="D11" s="16">
        <f t="shared" ref="D11:D48" si="1">D10*(1+$B$5)+C11</f>
        <v>49172.67</v>
      </c>
    </row>
    <row r="12" spans="1:4" x14ac:dyDescent="0.25">
      <c r="A12" s="4">
        <f>Salary!A13</f>
        <v>4</v>
      </c>
      <c r="B12" s="25">
        <f>Salary!G13</f>
        <v>64945.929599999996</v>
      </c>
      <c r="C12" s="25">
        <f t="shared" si="0"/>
        <v>16236.482399999999</v>
      </c>
      <c r="D12" s="16">
        <f t="shared" si="1"/>
        <v>67867.785900000003</v>
      </c>
    </row>
    <row r="13" spans="1:4" x14ac:dyDescent="0.25">
      <c r="A13" s="4">
        <f>Salary!A14</f>
        <v>5</v>
      </c>
      <c r="B13" s="25">
        <f>Salary!G14</f>
        <v>76181.575420799985</v>
      </c>
      <c r="C13" s="25">
        <f t="shared" si="0"/>
        <v>19045.393855199996</v>
      </c>
      <c r="D13" s="16">
        <f t="shared" si="1"/>
        <v>90306.569050199992</v>
      </c>
    </row>
    <row r="14" spans="1:4" x14ac:dyDescent="0.25">
      <c r="A14" s="4">
        <f>Salary!A15</f>
        <v>6</v>
      </c>
      <c r="B14" s="25">
        <f>Salary!G15</f>
        <v>77705.206929216001</v>
      </c>
      <c r="C14" s="25">
        <f t="shared" si="0"/>
        <v>19426.301732304</v>
      </c>
      <c r="D14" s="16">
        <f t="shared" si="1"/>
        <v>114248.19923501399</v>
      </c>
    </row>
    <row r="15" spans="1:4" x14ac:dyDescent="0.25">
      <c r="A15" s="4">
        <f>Salary!A16</f>
        <v>7</v>
      </c>
      <c r="B15" s="25">
        <f>Salary!G16</f>
        <v>79259.311067800299</v>
      </c>
      <c r="C15" s="25">
        <f t="shared" si="0"/>
        <v>19814.827766950075</v>
      </c>
      <c r="D15" s="16">
        <f t="shared" si="1"/>
        <v>139775.43696371478</v>
      </c>
    </row>
    <row r="16" spans="1:4" x14ac:dyDescent="0.25">
      <c r="A16" s="4">
        <f>Salary!A17</f>
        <v>8</v>
      </c>
      <c r="B16" s="25">
        <f>Salary!G17</f>
        <v>80844.497289156323</v>
      </c>
      <c r="C16" s="25">
        <f t="shared" si="0"/>
        <v>20211.124322289081</v>
      </c>
      <c r="D16" s="16">
        <f t="shared" si="1"/>
        <v>166975.3331341896</v>
      </c>
    </row>
    <row r="17" spans="1:4" x14ac:dyDescent="0.25">
      <c r="A17" s="4">
        <f>Salary!A18</f>
        <v>9</v>
      </c>
      <c r="B17" s="25">
        <f>Salary!G18</f>
        <v>82461.387234939451</v>
      </c>
      <c r="C17" s="25">
        <f t="shared" si="0"/>
        <v>20615.346808734863</v>
      </c>
      <c r="D17" s="16">
        <f t="shared" si="1"/>
        <v>195939.44659963396</v>
      </c>
    </row>
    <row r="18" spans="1:4" x14ac:dyDescent="0.25">
      <c r="A18" s="4">
        <f>Salary!A19</f>
        <v>10</v>
      </c>
      <c r="B18" s="25">
        <f>Salary!G19</f>
        <v>96727.207226583952</v>
      </c>
      <c r="C18" s="25">
        <f t="shared" si="0"/>
        <v>24181.801806645988</v>
      </c>
      <c r="D18" s="16">
        <f t="shared" si="1"/>
        <v>229918.22073626166</v>
      </c>
    </row>
    <row r="19" spans="1:4" x14ac:dyDescent="0.25">
      <c r="A19" s="4">
        <f>Salary!A20</f>
        <v>11</v>
      </c>
      <c r="B19" s="25">
        <f>Salary!G20</f>
        <v>98661.751371115621</v>
      </c>
      <c r="C19" s="25">
        <f t="shared" si="0"/>
        <v>24665.437842778905</v>
      </c>
      <c r="D19" s="16">
        <f t="shared" si="1"/>
        <v>266079.56961585366</v>
      </c>
    </row>
    <row r="20" spans="1:4" x14ac:dyDescent="0.25">
      <c r="A20" s="4">
        <f>Salary!A21</f>
        <v>12</v>
      </c>
      <c r="B20" s="25">
        <f>Salary!G21</f>
        <v>100634.98639853795</v>
      </c>
      <c r="C20" s="25">
        <f t="shared" si="0"/>
        <v>25158.746599634487</v>
      </c>
      <c r="D20" s="16">
        <f t="shared" si="1"/>
        <v>304542.29469628085</v>
      </c>
    </row>
    <row r="21" spans="1:4" x14ac:dyDescent="0.25">
      <c r="A21" s="4">
        <f>Salary!A22</f>
        <v>13</v>
      </c>
      <c r="B21" s="25">
        <f>Salary!G22</f>
        <v>102647.68612650871</v>
      </c>
      <c r="C21" s="25">
        <f t="shared" si="0"/>
        <v>25661.921531627177</v>
      </c>
      <c r="D21" s="16">
        <f t="shared" si="1"/>
        <v>345431.33096272207</v>
      </c>
    </row>
    <row r="22" spans="1:4" x14ac:dyDescent="0.25">
      <c r="A22" s="4">
        <f>Salary!A23</f>
        <v>14</v>
      </c>
      <c r="B22" s="25">
        <f>Salary!G23</f>
        <v>104700.6398490389</v>
      </c>
      <c r="C22" s="25">
        <f t="shared" si="0"/>
        <v>26175.159962259724</v>
      </c>
      <c r="D22" s="16">
        <f t="shared" si="1"/>
        <v>388878.05747311789</v>
      </c>
    </row>
    <row r="23" spans="1:4" x14ac:dyDescent="0.25">
      <c r="A23" s="4">
        <f>Salary!A24</f>
        <v>15</v>
      </c>
      <c r="B23" s="25">
        <f>Salary!G24</f>
        <v>122813.85054292256</v>
      </c>
      <c r="C23" s="25">
        <f t="shared" si="0"/>
        <v>30703.462635730641</v>
      </c>
      <c r="D23" s="16">
        <f t="shared" si="1"/>
        <v>439025.42298250442</v>
      </c>
    </row>
    <row r="24" spans="1:4" x14ac:dyDescent="0.25">
      <c r="A24" s="4">
        <f>Salary!A25</f>
        <v>16</v>
      </c>
      <c r="B24" s="25">
        <f>Salary!G25</f>
        <v>125270.12755378104</v>
      </c>
      <c r="C24" s="25">
        <f t="shared" si="0"/>
        <v>31317.531888445261</v>
      </c>
      <c r="D24" s="16">
        <f t="shared" si="1"/>
        <v>492294.22602007492</v>
      </c>
    </row>
    <row r="25" spans="1:4" x14ac:dyDescent="0.25">
      <c r="A25" s="4">
        <f>Salary!A26</f>
        <v>17</v>
      </c>
      <c r="B25" s="25">
        <f>Salary!G26</f>
        <v>127775.53010485666</v>
      </c>
      <c r="C25" s="25">
        <f t="shared" si="0"/>
        <v>31943.882526214165</v>
      </c>
      <c r="D25" s="16">
        <f t="shared" si="1"/>
        <v>548852.81984729285</v>
      </c>
    </row>
    <row r="26" spans="1:4" x14ac:dyDescent="0.25">
      <c r="A26" s="4">
        <f>Salary!A27</f>
        <v>18</v>
      </c>
      <c r="B26" s="25">
        <f>Salary!G27</f>
        <v>130331.04070695378</v>
      </c>
      <c r="C26" s="25">
        <f t="shared" si="0"/>
        <v>32582.760176738444</v>
      </c>
      <c r="D26" s="16">
        <f t="shared" si="1"/>
        <v>608878.22101639595</v>
      </c>
    </row>
    <row r="27" spans="1:4" x14ac:dyDescent="0.25">
      <c r="A27" s="4">
        <f>Salary!A28</f>
        <v>19</v>
      </c>
      <c r="B27" s="25">
        <f>Salary!G28</f>
        <v>132937.66152109287</v>
      </c>
      <c r="C27" s="25">
        <f t="shared" si="0"/>
        <v>33234.415380273218</v>
      </c>
      <c r="D27" s="16">
        <f t="shared" si="1"/>
        <v>672556.54744748899</v>
      </c>
    </row>
    <row r="28" spans="1:4" x14ac:dyDescent="0.25">
      <c r="A28" s="4">
        <f>Salary!A29</f>
        <v>20</v>
      </c>
      <c r="B28" s="25">
        <f>Salary!G29</f>
        <v>155935.87696424194</v>
      </c>
      <c r="C28" s="25">
        <f t="shared" si="0"/>
        <v>38983.969241060484</v>
      </c>
      <c r="D28" s="16">
        <f t="shared" si="1"/>
        <v>745168.3440609239</v>
      </c>
    </row>
    <row r="29" spans="1:4" x14ac:dyDescent="0.25">
      <c r="A29" s="4">
        <f>Salary!A30</f>
        <v>21</v>
      </c>
      <c r="B29" s="25">
        <f>Salary!G30</f>
        <v>159054.59450352675</v>
      </c>
      <c r="C29" s="25">
        <f t="shared" si="0"/>
        <v>39763.648625881688</v>
      </c>
      <c r="D29" s="16">
        <f t="shared" si="1"/>
        <v>822190.40988985181</v>
      </c>
    </row>
    <row r="30" spans="1:4" x14ac:dyDescent="0.25">
      <c r="A30" s="4">
        <f>Salary!A31</f>
        <v>22</v>
      </c>
      <c r="B30" s="25">
        <f>Salary!G31</f>
        <v>162235.68639359731</v>
      </c>
      <c r="C30" s="25">
        <f t="shared" si="0"/>
        <v>40558.921598399327</v>
      </c>
      <c r="D30" s="16">
        <f t="shared" si="1"/>
        <v>903858.85198274371</v>
      </c>
    </row>
    <row r="31" spans="1:4" x14ac:dyDescent="0.25">
      <c r="A31" s="4">
        <f>Salary!A32</f>
        <v>23</v>
      </c>
      <c r="B31" s="25">
        <f>Salary!G32</f>
        <v>165480.40012146923</v>
      </c>
      <c r="C31" s="25">
        <f t="shared" si="0"/>
        <v>41370.100030367306</v>
      </c>
      <c r="D31" s="16">
        <f t="shared" si="1"/>
        <v>990421.89461224817</v>
      </c>
    </row>
    <row r="32" spans="1:4" x14ac:dyDescent="0.25">
      <c r="A32" s="4">
        <f>Salary!A33</f>
        <v>24</v>
      </c>
      <c r="B32" s="25">
        <f>Salary!G33</f>
        <v>168790.00812389862</v>
      </c>
      <c r="C32" s="25">
        <f t="shared" si="0"/>
        <v>42197.502030974654</v>
      </c>
      <c r="D32" s="16">
        <f t="shared" si="1"/>
        <v>1082140.4913738354</v>
      </c>
    </row>
    <row r="33" spans="1:4" x14ac:dyDescent="0.25">
      <c r="A33" s="4">
        <f>Salary!A34</f>
        <v>25</v>
      </c>
      <c r="B33" s="25">
        <f>Salary!G34</f>
        <v>197990.67952933308</v>
      </c>
      <c r="C33" s="25">
        <f t="shared" si="0"/>
        <v>49497.66988233327</v>
      </c>
      <c r="D33" s="16">
        <f t="shared" si="1"/>
        <v>1185745.1858248606</v>
      </c>
    </row>
    <row r="34" spans="1:4" x14ac:dyDescent="0.25">
      <c r="A34" s="4">
        <f>Salary!A35</f>
        <v>26</v>
      </c>
      <c r="B34" s="25">
        <f>Salary!G35</f>
        <v>201950.49311991976</v>
      </c>
      <c r="C34" s="25">
        <f t="shared" si="0"/>
        <v>50487.62327997994</v>
      </c>
      <c r="D34" s="16">
        <f t="shared" si="1"/>
        <v>1295520.0683960835</v>
      </c>
    </row>
    <row r="35" spans="1:4" x14ac:dyDescent="0.25">
      <c r="A35" s="4">
        <f>Salary!A36</f>
        <v>27</v>
      </c>
      <c r="B35" s="25">
        <f>Salary!G36</f>
        <v>205989.50298231811</v>
      </c>
      <c r="C35" s="25">
        <f t="shared" si="0"/>
        <v>51497.375745579528</v>
      </c>
      <c r="D35" s="16">
        <f t="shared" si="1"/>
        <v>1411793.4475614673</v>
      </c>
    </row>
    <row r="36" spans="1:4" x14ac:dyDescent="0.25">
      <c r="A36" s="4">
        <f>Salary!A37</f>
        <v>28</v>
      </c>
      <c r="B36" s="25">
        <f>Salary!G37</f>
        <v>210109.29304196453</v>
      </c>
      <c r="C36" s="25">
        <f t="shared" si="0"/>
        <v>52527.323260491132</v>
      </c>
      <c r="D36" s="16">
        <f t="shared" si="1"/>
        <v>1534910.4432000318</v>
      </c>
    </row>
    <row r="37" spans="1:4" x14ac:dyDescent="0.25">
      <c r="A37" s="4">
        <f>Salary!A38</f>
        <v>29</v>
      </c>
      <c r="B37" s="25">
        <f>Salary!G38</f>
        <v>214311.47890280379</v>
      </c>
      <c r="C37" s="25">
        <f t="shared" si="0"/>
        <v>53577.869725700948</v>
      </c>
      <c r="D37" s="16">
        <f t="shared" si="1"/>
        <v>1665233.8350857343</v>
      </c>
    </row>
    <row r="38" spans="1:4" x14ac:dyDescent="0.25">
      <c r="A38" s="4">
        <f>Salary!A39</f>
        <v>30</v>
      </c>
      <c r="B38" s="25">
        <f>Salary!G39</f>
        <v>251387.36475298885</v>
      </c>
      <c r="C38" s="25">
        <f t="shared" si="0"/>
        <v>62846.841188247214</v>
      </c>
      <c r="D38" s="16">
        <f t="shared" si="1"/>
        <v>1811342.3680282685</v>
      </c>
    </row>
    <row r="39" spans="1:4" x14ac:dyDescent="0.25">
      <c r="A39" s="4">
        <f>Salary!A40</f>
        <v>31</v>
      </c>
      <c r="B39" s="25">
        <f>Salary!G40</f>
        <v>256415.11204804858</v>
      </c>
      <c r="C39" s="25">
        <f t="shared" si="0"/>
        <v>64103.778012012146</v>
      </c>
      <c r="D39" s="16">
        <f t="shared" si="1"/>
        <v>1966013.2644416941</v>
      </c>
    </row>
    <row r="40" spans="1:4" x14ac:dyDescent="0.25">
      <c r="A40" s="4">
        <f>Salary!A41</f>
        <v>32</v>
      </c>
      <c r="B40" s="25">
        <f>Salary!G41</f>
        <v>261543.41428900958</v>
      </c>
      <c r="C40" s="25">
        <f t="shared" si="0"/>
        <v>65385.853572252396</v>
      </c>
      <c r="D40" s="16">
        <f t="shared" si="1"/>
        <v>2129699.7812360311</v>
      </c>
    </row>
    <row r="41" spans="1:4" x14ac:dyDescent="0.25">
      <c r="A41" s="4">
        <f>Salary!A42</f>
        <v>33</v>
      </c>
      <c r="B41" s="25">
        <f>Salary!G42</f>
        <v>266774.28257478977</v>
      </c>
      <c r="C41" s="25">
        <f t="shared" si="0"/>
        <v>66693.570643697443</v>
      </c>
      <c r="D41" s="16">
        <f t="shared" si="1"/>
        <v>2302878.3409415302</v>
      </c>
    </row>
    <row r="42" spans="1:4" x14ac:dyDescent="0.25">
      <c r="A42" s="4">
        <f>Salary!A43</f>
        <v>34</v>
      </c>
      <c r="B42" s="25">
        <f>Salary!G43</f>
        <v>272109.76822628558</v>
      </c>
      <c r="C42" s="25">
        <f t="shared" si="0"/>
        <v>68027.442056571395</v>
      </c>
      <c r="D42" s="16">
        <f t="shared" si="1"/>
        <v>2486049.7000451782</v>
      </c>
    </row>
    <row r="43" spans="1:4" x14ac:dyDescent="0.25">
      <c r="A43" s="4">
        <f>Salary!A44</f>
        <v>35</v>
      </c>
      <c r="B43" s="25">
        <f>Salary!G44</f>
        <v>319184.75812943286</v>
      </c>
      <c r="C43" s="25">
        <f t="shared" si="0"/>
        <v>79796.189532358214</v>
      </c>
      <c r="D43" s="16">
        <f t="shared" si="1"/>
        <v>2690148.3745797952</v>
      </c>
    </row>
    <row r="44" spans="1:4" x14ac:dyDescent="0.25">
      <c r="A44" s="4">
        <f>Salary!A45</f>
        <v>36</v>
      </c>
      <c r="B44" s="25">
        <f>Salary!G45</f>
        <v>325568.45329202153</v>
      </c>
      <c r="C44" s="25">
        <f t="shared" si="0"/>
        <v>81392.113323005382</v>
      </c>
      <c r="D44" s="16">
        <f t="shared" si="1"/>
        <v>2906047.9066317906</v>
      </c>
    </row>
    <row r="45" spans="1:4" x14ac:dyDescent="0.25">
      <c r="A45" s="4">
        <f>Salary!A46</f>
        <v>37</v>
      </c>
      <c r="B45" s="25">
        <f>Salary!G46</f>
        <v>332079.82235786197</v>
      </c>
      <c r="C45" s="25">
        <f t="shared" si="0"/>
        <v>83019.955589465491</v>
      </c>
      <c r="D45" s="16">
        <f t="shared" si="1"/>
        <v>3134370.2575528454</v>
      </c>
    </row>
    <row r="46" spans="1:4" x14ac:dyDescent="0.25">
      <c r="A46" s="4">
        <f>Salary!A47</f>
        <v>38</v>
      </c>
      <c r="B46" s="25">
        <f>Salary!G47</f>
        <v>338721.41880501929</v>
      </c>
      <c r="C46" s="25">
        <f t="shared" si="0"/>
        <v>84680.354701254822</v>
      </c>
      <c r="D46" s="16">
        <f t="shared" si="1"/>
        <v>3375769.1251317426</v>
      </c>
    </row>
    <row r="47" spans="1:4" x14ac:dyDescent="0.25">
      <c r="A47" s="4">
        <f>Salary!A48</f>
        <v>39</v>
      </c>
      <c r="B47" s="25">
        <f>Salary!G48</f>
        <v>345495.84718111949</v>
      </c>
      <c r="C47" s="25">
        <f t="shared" si="0"/>
        <v>86373.961795279873</v>
      </c>
      <c r="D47" s="16">
        <f t="shared" si="1"/>
        <v>3630931.5431836094</v>
      </c>
    </row>
    <row r="48" spans="1:4" x14ac:dyDescent="0.25">
      <c r="A48" s="6">
        <f>Salary!A49</f>
        <v>40</v>
      </c>
      <c r="B48" s="26">
        <f>Salary!G49</f>
        <v>405266.6287434533</v>
      </c>
      <c r="C48" s="26">
        <f t="shared" si="0"/>
        <v>101316.65718586333</v>
      </c>
      <c r="D48" s="19">
        <f t="shared" si="1"/>
        <v>3913794.7775286534</v>
      </c>
    </row>
  </sheetData>
  <mergeCells count="3">
    <mergeCell ref="A1:B1"/>
    <mergeCell ref="A7:D7"/>
    <mergeCell ref="A2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34" t="s">
        <v>1</v>
      </c>
      <c r="B1" s="35"/>
    </row>
    <row r="2" spans="1:4" ht="49.5" customHeight="1" x14ac:dyDescent="0.25">
      <c r="A2" s="39" t="s">
        <v>23</v>
      </c>
      <c r="B2" s="40"/>
    </row>
    <row r="3" spans="1:4" x14ac:dyDescent="0.25">
      <c r="A3" s="6" t="str">
        <f>'Inputs and Outputs'!A13</f>
        <v>Desired Cash</v>
      </c>
      <c r="B3" s="13">
        <f>'Inputs and Outputs'!B13</f>
        <v>1500000</v>
      </c>
    </row>
    <row r="6" spans="1:4" ht="15.75" x14ac:dyDescent="0.25">
      <c r="A6" s="36" t="s">
        <v>28</v>
      </c>
      <c r="B6" s="37"/>
      <c r="C6" s="37"/>
      <c r="D6" s="38"/>
    </row>
    <row r="7" spans="1:4" x14ac:dyDescent="0.25">
      <c r="A7" s="4" t="s">
        <v>24</v>
      </c>
      <c r="B7" s="9" t="str">
        <f>Wealth!A8</f>
        <v>Time</v>
      </c>
      <c r="C7" s="9" t="str">
        <f>Wealth!D8</f>
        <v>Wealth</v>
      </c>
      <c r="D7" s="3" t="s">
        <v>25</v>
      </c>
    </row>
    <row r="8" spans="1:4" x14ac:dyDescent="0.25">
      <c r="A8" s="27">
        <f>SUM($D$8:D8)</f>
        <v>0</v>
      </c>
      <c r="B8" s="14">
        <f>Wealth!A9</f>
        <v>1</v>
      </c>
      <c r="C8" s="25">
        <f>Wealth!D9</f>
        <v>15300</v>
      </c>
      <c r="D8" s="24">
        <f>IF(C8&gt;$B$3,1,0)</f>
        <v>0</v>
      </c>
    </row>
    <row r="9" spans="1:4" x14ac:dyDescent="0.25">
      <c r="A9" s="27">
        <f>SUM($D$8:D9)</f>
        <v>0</v>
      </c>
      <c r="B9" s="14">
        <f>Wealth!A10</f>
        <v>2</v>
      </c>
      <c r="C9" s="25">
        <f>Wealth!D10</f>
        <v>31671</v>
      </c>
      <c r="D9" s="24">
        <f t="shared" ref="D9:D47" si="0">IF(C9&gt;$B$3,1,0)</f>
        <v>0</v>
      </c>
    </row>
    <row r="10" spans="1:4" x14ac:dyDescent="0.25">
      <c r="A10" s="27">
        <f>SUM($D$8:D10)</f>
        <v>0</v>
      </c>
      <c r="B10" s="14">
        <f>Wealth!A11</f>
        <v>3</v>
      </c>
      <c r="C10" s="25">
        <f>Wealth!D11</f>
        <v>49172.67</v>
      </c>
      <c r="D10" s="24">
        <f t="shared" si="0"/>
        <v>0</v>
      </c>
    </row>
    <row r="11" spans="1:4" x14ac:dyDescent="0.25">
      <c r="A11" s="27">
        <f>SUM($D$8:D11)</f>
        <v>0</v>
      </c>
      <c r="B11" s="14">
        <f>Wealth!A12</f>
        <v>4</v>
      </c>
      <c r="C11" s="25">
        <f>Wealth!D12</f>
        <v>67867.785900000003</v>
      </c>
      <c r="D11" s="24">
        <f t="shared" si="0"/>
        <v>0</v>
      </c>
    </row>
    <row r="12" spans="1:4" x14ac:dyDescent="0.25">
      <c r="A12" s="27">
        <f>SUM($D$8:D12)</f>
        <v>0</v>
      </c>
      <c r="B12" s="14">
        <f>Wealth!A13</f>
        <v>5</v>
      </c>
      <c r="C12" s="25">
        <f>Wealth!D13</f>
        <v>90306.569050199992</v>
      </c>
      <c r="D12" s="24">
        <f t="shared" si="0"/>
        <v>0</v>
      </c>
    </row>
    <row r="13" spans="1:4" x14ac:dyDescent="0.25">
      <c r="A13" s="27">
        <f>SUM($D$8:D13)</f>
        <v>0</v>
      </c>
      <c r="B13" s="14">
        <f>Wealth!A14</f>
        <v>6</v>
      </c>
      <c r="C13" s="25">
        <f>Wealth!D14</f>
        <v>114248.19923501399</v>
      </c>
      <c r="D13" s="24">
        <f t="shared" si="0"/>
        <v>0</v>
      </c>
    </row>
    <row r="14" spans="1:4" x14ac:dyDescent="0.25">
      <c r="A14" s="27">
        <f>SUM($D$8:D14)</f>
        <v>0</v>
      </c>
      <c r="B14" s="14">
        <f>Wealth!A15</f>
        <v>7</v>
      </c>
      <c r="C14" s="25">
        <f>Wealth!D15</f>
        <v>139775.43696371478</v>
      </c>
      <c r="D14" s="24">
        <f t="shared" si="0"/>
        <v>0</v>
      </c>
    </row>
    <row r="15" spans="1:4" x14ac:dyDescent="0.25">
      <c r="A15" s="27">
        <f>SUM($D$8:D15)</f>
        <v>0</v>
      </c>
      <c r="B15" s="14">
        <f>Wealth!A16</f>
        <v>8</v>
      </c>
      <c r="C15" s="25">
        <f>Wealth!D16</f>
        <v>166975.3331341896</v>
      </c>
      <c r="D15" s="24">
        <f t="shared" si="0"/>
        <v>0</v>
      </c>
    </row>
    <row r="16" spans="1:4" x14ac:dyDescent="0.25">
      <c r="A16" s="27">
        <f>SUM($D$8:D16)</f>
        <v>0</v>
      </c>
      <c r="B16" s="14">
        <f>Wealth!A17</f>
        <v>9</v>
      </c>
      <c r="C16" s="25">
        <f>Wealth!D17</f>
        <v>195939.44659963396</v>
      </c>
      <c r="D16" s="24">
        <f t="shared" si="0"/>
        <v>0</v>
      </c>
    </row>
    <row r="17" spans="1:4" x14ac:dyDescent="0.25">
      <c r="A17" s="27">
        <f>SUM($D$8:D17)</f>
        <v>0</v>
      </c>
      <c r="B17" s="14">
        <f>Wealth!A18</f>
        <v>10</v>
      </c>
      <c r="C17" s="25">
        <f>Wealth!D18</f>
        <v>229918.22073626166</v>
      </c>
      <c r="D17" s="24">
        <f t="shared" si="0"/>
        <v>0</v>
      </c>
    </row>
    <row r="18" spans="1:4" x14ac:dyDescent="0.25">
      <c r="A18" s="27">
        <f>SUM($D$8:D18)</f>
        <v>0</v>
      </c>
      <c r="B18" s="14">
        <f>Wealth!A19</f>
        <v>11</v>
      </c>
      <c r="C18" s="25">
        <f>Wealth!D19</f>
        <v>266079.56961585366</v>
      </c>
      <c r="D18" s="24">
        <f t="shared" si="0"/>
        <v>0</v>
      </c>
    </row>
    <row r="19" spans="1:4" x14ac:dyDescent="0.25">
      <c r="A19" s="27">
        <f>SUM($D$8:D19)</f>
        <v>0</v>
      </c>
      <c r="B19" s="14">
        <f>Wealth!A20</f>
        <v>12</v>
      </c>
      <c r="C19" s="25">
        <f>Wealth!D20</f>
        <v>304542.29469628085</v>
      </c>
      <c r="D19" s="24">
        <f t="shared" si="0"/>
        <v>0</v>
      </c>
    </row>
    <row r="20" spans="1:4" x14ac:dyDescent="0.25">
      <c r="A20" s="27">
        <f>SUM($D$8:D20)</f>
        <v>0</v>
      </c>
      <c r="B20" s="14">
        <f>Wealth!A21</f>
        <v>13</v>
      </c>
      <c r="C20" s="25">
        <f>Wealth!D21</f>
        <v>345431.33096272207</v>
      </c>
      <c r="D20" s="24">
        <f t="shared" si="0"/>
        <v>0</v>
      </c>
    </row>
    <row r="21" spans="1:4" x14ac:dyDescent="0.25">
      <c r="A21" s="27">
        <f>SUM($D$8:D21)</f>
        <v>0</v>
      </c>
      <c r="B21" s="14">
        <f>Wealth!A22</f>
        <v>14</v>
      </c>
      <c r="C21" s="25">
        <f>Wealth!D22</f>
        <v>388878.05747311789</v>
      </c>
      <c r="D21" s="24">
        <f t="shared" si="0"/>
        <v>0</v>
      </c>
    </row>
    <row r="22" spans="1:4" x14ac:dyDescent="0.25">
      <c r="A22" s="27">
        <f>SUM($D$8:D22)</f>
        <v>0</v>
      </c>
      <c r="B22" s="14">
        <f>Wealth!A23</f>
        <v>15</v>
      </c>
      <c r="C22" s="25">
        <f>Wealth!D23</f>
        <v>439025.42298250442</v>
      </c>
      <c r="D22" s="24">
        <f t="shared" si="0"/>
        <v>0</v>
      </c>
    </row>
    <row r="23" spans="1:4" x14ac:dyDescent="0.25">
      <c r="A23" s="27">
        <f>SUM($D$8:D23)</f>
        <v>0</v>
      </c>
      <c r="B23" s="14">
        <f>Wealth!A24</f>
        <v>16</v>
      </c>
      <c r="C23" s="25">
        <f>Wealth!D24</f>
        <v>492294.22602007492</v>
      </c>
      <c r="D23" s="24">
        <f t="shared" si="0"/>
        <v>0</v>
      </c>
    </row>
    <row r="24" spans="1:4" x14ac:dyDescent="0.25">
      <c r="A24" s="27">
        <f>SUM($D$8:D24)</f>
        <v>0</v>
      </c>
      <c r="B24" s="14">
        <f>Wealth!A25</f>
        <v>17</v>
      </c>
      <c r="C24" s="25">
        <f>Wealth!D25</f>
        <v>548852.81984729285</v>
      </c>
      <c r="D24" s="24">
        <f t="shared" si="0"/>
        <v>0</v>
      </c>
    </row>
    <row r="25" spans="1:4" x14ac:dyDescent="0.25">
      <c r="A25" s="27">
        <f>SUM($D$8:D25)</f>
        <v>0</v>
      </c>
      <c r="B25" s="14">
        <f>Wealth!A26</f>
        <v>18</v>
      </c>
      <c r="C25" s="25">
        <f>Wealth!D26</f>
        <v>608878.22101639595</v>
      </c>
      <c r="D25" s="24">
        <f t="shared" si="0"/>
        <v>0</v>
      </c>
    </row>
    <row r="26" spans="1:4" x14ac:dyDescent="0.25">
      <c r="A26" s="27">
        <f>SUM($D$8:D26)</f>
        <v>0</v>
      </c>
      <c r="B26" s="14">
        <f>Wealth!A27</f>
        <v>19</v>
      </c>
      <c r="C26" s="25">
        <f>Wealth!D27</f>
        <v>672556.54744748899</v>
      </c>
      <c r="D26" s="24">
        <f t="shared" si="0"/>
        <v>0</v>
      </c>
    </row>
    <row r="27" spans="1:4" x14ac:dyDescent="0.25">
      <c r="A27" s="27">
        <f>SUM($D$8:D27)</f>
        <v>0</v>
      </c>
      <c r="B27" s="14">
        <f>Wealth!A28</f>
        <v>20</v>
      </c>
      <c r="C27" s="25">
        <f>Wealth!D28</f>
        <v>745168.3440609239</v>
      </c>
      <c r="D27" s="24">
        <f t="shared" si="0"/>
        <v>0</v>
      </c>
    </row>
    <row r="28" spans="1:4" x14ac:dyDescent="0.25">
      <c r="A28" s="27">
        <f>SUM($D$8:D28)</f>
        <v>0</v>
      </c>
      <c r="B28" s="14">
        <f>Wealth!A29</f>
        <v>21</v>
      </c>
      <c r="C28" s="25">
        <f>Wealth!D29</f>
        <v>822190.40988985181</v>
      </c>
      <c r="D28" s="24">
        <f t="shared" si="0"/>
        <v>0</v>
      </c>
    </row>
    <row r="29" spans="1:4" x14ac:dyDescent="0.25">
      <c r="A29" s="27">
        <f>SUM($D$8:D29)</f>
        <v>0</v>
      </c>
      <c r="B29" s="14">
        <f>Wealth!A30</f>
        <v>22</v>
      </c>
      <c r="C29" s="25">
        <f>Wealth!D30</f>
        <v>903858.85198274371</v>
      </c>
      <c r="D29" s="24">
        <f t="shared" si="0"/>
        <v>0</v>
      </c>
    </row>
    <row r="30" spans="1:4" x14ac:dyDescent="0.25">
      <c r="A30" s="27">
        <f>SUM($D$8:D30)</f>
        <v>0</v>
      </c>
      <c r="B30" s="14">
        <f>Wealth!A31</f>
        <v>23</v>
      </c>
      <c r="C30" s="25">
        <f>Wealth!D31</f>
        <v>990421.89461224817</v>
      </c>
      <c r="D30" s="24">
        <f t="shared" si="0"/>
        <v>0</v>
      </c>
    </row>
    <row r="31" spans="1:4" x14ac:dyDescent="0.25">
      <c r="A31" s="27">
        <f>SUM($D$8:D31)</f>
        <v>0</v>
      </c>
      <c r="B31" s="14">
        <f>Wealth!A32</f>
        <v>24</v>
      </c>
      <c r="C31" s="25">
        <f>Wealth!D32</f>
        <v>1082140.4913738354</v>
      </c>
      <c r="D31" s="24">
        <f t="shared" si="0"/>
        <v>0</v>
      </c>
    </row>
    <row r="32" spans="1:4" x14ac:dyDescent="0.25">
      <c r="A32" s="27">
        <f>SUM($D$8:D32)</f>
        <v>0</v>
      </c>
      <c r="B32" s="14">
        <f>Wealth!A33</f>
        <v>25</v>
      </c>
      <c r="C32" s="25">
        <f>Wealth!D33</f>
        <v>1185745.1858248606</v>
      </c>
      <c r="D32" s="24">
        <f t="shared" si="0"/>
        <v>0</v>
      </c>
    </row>
    <row r="33" spans="1:4" x14ac:dyDescent="0.25">
      <c r="A33" s="27">
        <f>SUM($D$8:D33)</f>
        <v>0</v>
      </c>
      <c r="B33" s="14">
        <f>Wealth!A34</f>
        <v>26</v>
      </c>
      <c r="C33" s="25">
        <f>Wealth!D34</f>
        <v>1295520.0683960835</v>
      </c>
      <c r="D33" s="24">
        <f t="shared" si="0"/>
        <v>0</v>
      </c>
    </row>
    <row r="34" spans="1:4" x14ac:dyDescent="0.25">
      <c r="A34" s="27">
        <f>SUM($D$8:D34)</f>
        <v>0</v>
      </c>
      <c r="B34" s="14">
        <f>Wealth!A35</f>
        <v>27</v>
      </c>
      <c r="C34" s="25">
        <f>Wealth!D35</f>
        <v>1411793.4475614673</v>
      </c>
      <c r="D34" s="24">
        <f t="shared" si="0"/>
        <v>0</v>
      </c>
    </row>
    <row r="35" spans="1:4" x14ac:dyDescent="0.25">
      <c r="A35" s="27">
        <f>SUM($D$8:D35)</f>
        <v>1</v>
      </c>
      <c r="B35" s="14">
        <f>Wealth!A36</f>
        <v>28</v>
      </c>
      <c r="C35" s="25">
        <f>Wealth!D36</f>
        <v>1534910.4432000318</v>
      </c>
      <c r="D35" s="24">
        <f t="shared" si="0"/>
        <v>1</v>
      </c>
    </row>
    <row r="36" spans="1:4" x14ac:dyDescent="0.25">
      <c r="A36" s="27">
        <f>SUM($D$8:D36)</f>
        <v>2</v>
      </c>
      <c r="B36" s="14">
        <f>Wealth!A37</f>
        <v>29</v>
      </c>
      <c r="C36" s="25">
        <f>Wealth!D37</f>
        <v>1665233.8350857343</v>
      </c>
      <c r="D36" s="24">
        <f t="shared" si="0"/>
        <v>1</v>
      </c>
    </row>
    <row r="37" spans="1:4" x14ac:dyDescent="0.25">
      <c r="A37" s="27">
        <f>SUM($D$8:D37)</f>
        <v>3</v>
      </c>
      <c r="B37" s="14">
        <f>Wealth!A38</f>
        <v>30</v>
      </c>
      <c r="C37" s="25">
        <f>Wealth!D38</f>
        <v>1811342.3680282685</v>
      </c>
      <c r="D37" s="24">
        <f t="shared" si="0"/>
        <v>1</v>
      </c>
    </row>
    <row r="38" spans="1:4" x14ac:dyDescent="0.25">
      <c r="A38" s="27">
        <f>SUM($D$8:D38)</f>
        <v>4</v>
      </c>
      <c r="B38" s="14">
        <f>Wealth!A39</f>
        <v>31</v>
      </c>
      <c r="C38" s="25">
        <f>Wealth!D39</f>
        <v>1966013.2644416941</v>
      </c>
      <c r="D38" s="24">
        <f t="shared" si="0"/>
        <v>1</v>
      </c>
    </row>
    <row r="39" spans="1:4" x14ac:dyDescent="0.25">
      <c r="A39" s="27">
        <f>SUM($D$8:D39)</f>
        <v>5</v>
      </c>
      <c r="B39" s="14">
        <f>Wealth!A40</f>
        <v>32</v>
      </c>
      <c r="C39" s="25">
        <f>Wealth!D40</f>
        <v>2129699.7812360311</v>
      </c>
      <c r="D39" s="24">
        <f t="shared" si="0"/>
        <v>1</v>
      </c>
    </row>
    <row r="40" spans="1:4" x14ac:dyDescent="0.25">
      <c r="A40" s="27">
        <f>SUM($D$8:D40)</f>
        <v>6</v>
      </c>
      <c r="B40" s="14">
        <f>Wealth!A41</f>
        <v>33</v>
      </c>
      <c r="C40" s="25">
        <f>Wealth!D41</f>
        <v>2302878.3409415302</v>
      </c>
      <c r="D40" s="24">
        <f t="shared" si="0"/>
        <v>1</v>
      </c>
    </row>
    <row r="41" spans="1:4" x14ac:dyDescent="0.25">
      <c r="A41" s="27">
        <f>SUM($D$8:D41)</f>
        <v>7</v>
      </c>
      <c r="B41" s="14">
        <f>Wealth!A42</f>
        <v>34</v>
      </c>
      <c r="C41" s="25">
        <f>Wealth!D42</f>
        <v>2486049.7000451782</v>
      </c>
      <c r="D41" s="24">
        <f t="shared" si="0"/>
        <v>1</v>
      </c>
    </row>
    <row r="42" spans="1:4" x14ac:dyDescent="0.25">
      <c r="A42" s="27">
        <f>SUM($D$8:D42)</f>
        <v>8</v>
      </c>
      <c r="B42" s="14">
        <f>Wealth!A43</f>
        <v>35</v>
      </c>
      <c r="C42" s="25">
        <f>Wealth!D43</f>
        <v>2690148.3745797952</v>
      </c>
      <c r="D42" s="24">
        <f t="shared" si="0"/>
        <v>1</v>
      </c>
    </row>
    <row r="43" spans="1:4" x14ac:dyDescent="0.25">
      <c r="A43" s="27">
        <f>SUM($D$8:D43)</f>
        <v>9</v>
      </c>
      <c r="B43" s="14">
        <f>Wealth!A44</f>
        <v>36</v>
      </c>
      <c r="C43" s="25">
        <f>Wealth!D44</f>
        <v>2906047.9066317906</v>
      </c>
      <c r="D43" s="24">
        <f t="shared" si="0"/>
        <v>1</v>
      </c>
    </row>
    <row r="44" spans="1:4" x14ac:dyDescent="0.25">
      <c r="A44" s="27">
        <f>SUM($D$8:D44)</f>
        <v>10</v>
      </c>
      <c r="B44" s="14">
        <f>Wealth!A45</f>
        <v>37</v>
      </c>
      <c r="C44" s="25">
        <f>Wealth!D45</f>
        <v>3134370.2575528454</v>
      </c>
      <c r="D44" s="24">
        <f t="shared" si="0"/>
        <v>1</v>
      </c>
    </row>
    <row r="45" spans="1:4" x14ac:dyDescent="0.25">
      <c r="A45" s="27">
        <f>SUM($D$8:D45)</f>
        <v>11</v>
      </c>
      <c r="B45" s="14">
        <f>Wealth!A46</f>
        <v>38</v>
      </c>
      <c r="C45" s="25">
        <f>Wealth!D46</f>
        <v>3375769.1251317426</v>
      </c>
      <c r="D45" s="24">
        <f t="shared" si="0"/>
        <v>1</v>
      </c>
    </row>
    <row r="46" spans="1:4" x14ac:dyDescent="0.25">
      <c r="A46" s="27">
        <f>SUM($D$8:D46)</f>
        <v>12</v>
      </c>
      <c r="B46" s="14">
        <f>Wealth!A47</f>
        <v>39</v>
      </c>
      <c r="C46" s="25">
        <f>Wealth!D47</f>
        <v>3630931.5431836094</v>
      </c>
      <c r="D46" s="24">
        <f t="shared" si="0"/>
        <v>1</v>
      </c>
    </row>
    <row r="47" spans="1:4" x14ac:dyDescent="0.25">
      <c r="A47" s="28">
        <f>SUM($D$8:D47)</f>
        <v>13</v>
      </c>
      <c r="B47" s="17">
        <f>Wealth!A48</f>
        <v>40</v>
      </c>
      <c r="C47" s="26">
        <f>Wealth!D48</f>
        <v>3913794.7775286534</v>
      </c>
      <c r="D47" s="29">
        <f t="shared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2019-08-22T16:12:14Z</dcterms:created>
  <dcterms:modified xsi:type="dcterms:W3CDTF">2020-02-03T22:19:29Z</dcterms:modified>
</cp:coreProperties>
</file>